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Geometry\"/>
    </mc:Choice>
  </mc:AlternateContent>
  <xr:revisionPtr revIDLastSave="0" documentId="13_ncr:1_{A2C772AE-B5B9-4E85-8D32-7EFCFF3F85E9}" xr6:coauthVersionLast="47" xr6:coauthVersionMax="47" xr10:uidLastSave="{00000000-0000-0000-0000-000000000000}"/>
  <bookViews>
    <workbookView xWindow="28680" yWindow="-120" windowWidth="29040" windowHeight="15840" xr2:uid="{7B86BC9F-91B7-45FB-9E9A-AE9DDFA0C294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C4" i="1"/>
  <c r="D4" i="1"/>
  <c r="E4" i="1"/>
  <c r="F4" i="1"/>
  <c r="J4" i="1"/>
  <c r="K4" i="1"/>
  <c r="L4" i="1"/>
  <c r="M4" i="1"/>
  <c r="N4" i="1"/>
  <c r="C5" i="1"/>
  <c r="D5" i="1"/>
  <c r="E5" i="1"/>
  <c r="F5" i="1"/>
  <c r="J5" i="1"/>
  <c r="C6" i="1"/>
  <c r="D6" i="1"/>
  <c r="E6" i="1"/>
  <c r="F6" i="1"/>
  <c r="J6" i="1"/>
  <c r="N3" i="1"/>
  <c r="D3" i="1"/>
  <c r="E3" i="1"/>
  <c r="F3" i="1"/>
  <c r="J3" i="1"/>
  <c r="K3" i="1"/>
  <c r="L3" i="1"/>
  <c r="M3" i="1"/>
  <c r="C3" i="1"/>
</calcChain>
</file>

<file path=xl/sharedStrings.xml><?xml version="1.0" encoding="utf-8"?>
<sst xmlns="http://schemas.openxmlformats.org/spreadsheetml/2006/main" count="14" uniqueCount="12">
  <si>
    <t>Northing</t>
  </si>
  <si>
    <t>Easting</t>
  </si>
  <si>
    <t>ELEV</t>
  </si>
  <si>
    <t>Station</t>
  </si>
  <si>
    <t>Offset</t>
  </si>
  <si>
    <t>RT</t>
  </si>
  <si>
    <t>Side</t>
  </si>
  <si>
    <t>LT</t>
  </si>
  <si>
    <t>BM #1</t>
  </si>
  <si>
    <t>BM #2</t>
  </si>
  <si>
    <t>CP #3</t>
  </si>
  <si>
    <t>CP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</si>
</sst>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80/080-10081.00-City%20of%20Toronto%20(OH)-Alexander%20ST%20Bridge/Survey/TBC/080-10081_site%20control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-10081_site control"/>
    </sheetNames>
    <sheetDataSet>
      <sheetData sheetId="0">
        <row r="1">
          <cell r="A1">
            <v>44232002</v>
          </cell>
          <cell r="B1">
            <v>300307.24400000001</v>
          </cell>
          <cell r="C1">
            <v>2496189.64</v>
          </cell>
          <cell r="D1">
            <v>719.39499999999998</v>
          </cell>
          <cell r="E1" t="str">
            <v>IPINS</v>
          </cell>
          <cell r="F1" t="str">
            <v>Size</v>
          </cell>
          <cell r="G1" t="str">
            <v>5/8"</v>
          </cell>
          <cell r="H1" t="str">
            <v>Name</v>
          </cell>
          <cell r="I1" t="str">
            <v>THRASHER</v>
          </cell>
        </row>
        <row r="2">
          <cell r="A2">
            <v>44232004</v>
          </cell>
          <cell r="B2">
            <v>300064.07799999998</v>
          </cell>
          <cell r="C2">
            <v>2495711.5950000002</v>
          </cell>
          <cell r="D2">
            <v>743.05700000000002</v>
          </cell>
          <cell r="E2" t="str">
            <v>IPINS</v>
          </cell>
          <cell r="F2" t="str">
            <v>Size</v>
          </cell>
          <cell r="G2" t="str">
            <v>5/8"</v>
          </cell>
          <cell r="H2" t="str">
            <v>Name</v>
          </cell>
          <cell r="I2" t="str">
            <v>THRASHER</v>
          </cell>
        </row>
        <row r="3">
          <cell r="A3">
            <v>44232005</v>
          </cell>
          <cell r="B3">
            <v>300087.38699999999</v>
          </cell>
          <cell r="C3">
            <v>2495670.04</v>
          </cell>
          <cell r="D3">
            <v>745.11800000000005</v>
          </cell>
          <cell r="E3" t="str">
            <v>MAGS</v>
          </cell>
        </row>
        <row r="4">
          <cell r="A4">
            <v>44232003</v>
          </cell>
          <cell r="B4">
            <v>300290.12599999999</v>
          </cell>
          <cell r="C4">
            <v>2496233.3029999998</v>
          </cell>
          <cell r="D4">
            <v>718.31100000000004</v>
          </cell>
          <cell r="E4" t="str">
            <v>MAGS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E6B0C-5C61-409C-B853-5DFC8A9B7490}">
  <dimension ref="B2:N6"/>
  <sheetViews>
    <sheetView tabSelected="1" workbookViewId="0">
      <selection activeCell="I17" sqref="I17"/>
    </sheetView>
  </sheetViews>
  <sheetFormatPr defaultRowHeight="15" x14ac:dyDescent="0.25"/>
  <cols>
    <col min="1" max="2" width="9.140625" style="1"/>
    <col min="3" max="5" width="0" style="1" hidden="1" customWidth="1"/>
    <col min="6" max="6" width="9.140625" style="1"/>
    <col min="7" max="9" width="9.140625" style="1" customWidth="1"/>
    <col min="10" max="14" width="0" style="1" hidden="1" customWidth="1"/>
    <col min="15" max="16384" width="9.140625" style="1"/>
  </cols>
  <sheetData>
    <row r="2" spans="2:14" x14ac:dyDescent="0.25"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6</v>
      </c>
    </row>
    <row r="3" spans="2:14" x14ac:dyDescent="0.25">
      <c r="B3" s="2" t="s">
        <v>8</v>
      </c>
      <c r="C3" s="2">
        <f>'[1]080-10081_site control'!A1</f>
        <v>44232002</v>
      </c>
      <c r="D3" s="2">
        <f>'[1]080-10081_site control'!B1</f>
        <v>300307.24400000001</v>
      </c>
      <c r="E3" s="2">
        <f>'[1]080-10081_site control'!C1</f>
        <v>2496189.64</v>
      </c>
      <c r="F3" s="3">
        <f>'[1]080-10081_site control'!D1</f>
        <v>719.39499999999998</v>
      </c>
      <c r="G3" s="3">
        <v>2106.2269999999999</v>
      </c>
      <c r="H3" s="3">
        <v>18.577000000000002</v>
      </c>
      <c r="I3" s="2" t="s">
        <v>7</v>
      </c>
      <c r="J3" s="1" t="str">
        <f>'[1]080-10081_site control'!E1</f>
        <v>IPINS</v>
      </c>
      <c r="K3" s="1" t="str">
        <f>'[1]080-10081_site control'!F1</f>
        <v>Size</v>
      </c>
      <c r="L3" s="1" t="str">
        <f>'[1]080-10081_site control'!G1</f>
        <v>5/8"</v>
      </c>
      <c r="M3" s="1" t="str">
        <f>'[1]080-10081_site control'!H1</f>
        <v>Name</v>
      </c>
      <c r="N3" s="1" t="str">
        <f>'[1]080-10081_site control'!I1</f>
        <v>THRASHER</v>
      </c>
    </row>
    <row r="4" spans="2:14" x14ac:dyDescent="0.25">
      <c r="B4" s="2" t="s">
        <v>9</v>
      </c>
      <c r="C4" s="2">
        <f>'[1]080-10081_site control'!A2</f>
        <v>44232004</v>
      </c>
      <c r="D4" s="2">
        <f>'[1]080-10081_site control'!B2</f>
        <v>300064.07799999998</v>
      </c>
      <c r="E4" s="2">
        <f>'[1]080-10081_site control'!C2</f>
        <v>2495711.5950000002</v>
      </c>
      <c r="F4" s="3">
        <f>'[1]080-10081_site control'!D2</f>
        <v>743.05700000000002</v>
      </c>
      <c r="G4" s="3">
        <f>1571.465</f>
        <v>1571.4649999999999</v>
      </c>
      <c r="H4" s="3">
        <v>22.486999999999998</v>
      </c>
      <c r="I4" s="2" t="s">
        <v>5</v>
      </c>
      <c r="J4" s="1" t="str">
        <f>'[1]080-10081_site control'!E2</f>
        <v>IPINS</v>
      </c>
      <c r="K4" s="1" t="str">
        <f>'[1]080-10081_site control'!F2</f>
        <v>Size</v>
      </c>
      <c r="L4" s="1" t="str">
        <f>'[1]080-10081_site control'!G2</f>
        <v>5/8"</v>
      </c>
      <c r="M4" s="1" t="str">
        <f>'[1]080-10081_site control'!H2</f>
        <v>Name</v>
      </c>
      <c r="N4" s="1" t="str">
        <f>'[1]080-10081_site control'!I2</f>
        <v>THRASHER</v>
      </c>
    </row>
    <row r="5" spans="2:14" x14ac:dyDescent="0.25">
      <c r="B5" s="2" t="s">
        <v>10</v>
      </c>
      <c r="C5" s="2">
        <f>'[1]080-10081_site control'!A3</f>
        <v>44232005</v>
      </c>
      <c r="D5" s="2">
        <f>'[1]080-10081_site control'!B3</f>
        <v>300087.38699999999</v>
      </c>
      <c r="E5" s="2">
        <f>'[1]080-10081_site control'!C3</f>
        <v>2495670.04</v>
      </c>
      <c r="F5" s="3">
        <f>'[1]080-10081_site control'!D3</f>
        <v>745.11800000000005</v>
      </c>
      <c r="G5" s="3">
        <v>1542.038</v>
      </c>
      <c r="H5" s="3">
        <v>14.987</v>
      </c>
      <c r="I5" s="2" t="s">
        <v>7</v>
      </c>
      <c r="J5" s="1" t="str">
        <f>'[1]080-10081_site control'!E3</f>
        <v>MAGS</v>
      </c>
    </row>
    <row r="6" spans="2:14" x14ac:dyDescent="0.25">
      <c r="B6" s="2" t="s">
        <v>11</v>
      </c>
      <c r="C6" s="2">
        <f>'[1]080-10081_site control'!A4</f>
        <v>44232003</v>
      </c>
      <c r="D6" s="2">
        <f>'[1]080-10081_site control'!B4</f>
        <v>300290.12599999999</v>
      </c>
      <c r="E6" s="2">
        <f>'[1]080-10081_site control'!C4</f>
        <v>2496233.3029999998</v>
      </c>
      <c r="F6" s="3">
        <f>'[1]080-10081_site control'!D4</f>
        <v>718.31100000000004</v>
      </c>
      <c r="G6" s="3">
        <v>2139.9760000000001</v>
      </c>
      <c r="H6" s="3">
        <v>13.989000000000001</v>
      </c>
      <c r="I6" s="2" t="s">
        <v>5</v>
      </c>
      <c r="J6" s="1" t="str">
        <f>'[1]080-10081_site control'!E4</f>
        <v>MAGS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Rebekah Cline</cp:lastModifiedBy>
  <dcterms:created xsi:type="dcterms:W3CDTF">2021-10-12T14:56:24Z</dcterms:created>
  <dcterms:modified xsi:type="dcterms:W3CDTF">2021-10-12T17:38:21Z</dcterms:modified>
</cp:coreProperties>
</file>